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https://cndorguy.sharepoint.com/sites/FideicomisoANEP/Shared Documents/General/07 Llamados/LLAMADOS 2023/LLamado 32p.2023 Escuela Técnica Trinidad- Flores/03. Pliego/Sección 3/"/>
    </mc:Choice>
  </mc:AlternateContent>
  <xr:revisionPtr revIDLastSave="10" documentId="8_{FEB04E16-E498-4C5E-B3C4-A1D77E1EB2D4}" xr6:coauthVersionLast="47" xr6:coauthVersionMax="47" xr10:uidLastSave="{B15CDBDD-D841-4060-AF86-1894DED0AD9F}"/>
  <bookViews>
    <workbookView xWindow="1155" yWindow="1170" windowWidth="19335" windowHeight="10290" xr2:uid="{00000000-000D-0000-FFFF-FFFF00000000}"/>
  </bookViews>
  <sheets>
    <sheet name="RUBRADO Obras edilicias" sheetId="5"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8" i="5" l="1"/>
  <c r="F89" i="5"/>
  <c r="F90" i="5"/>
  <c r="F78" i="5"/>
  <c r="G76" i="5" s="1"/>
  <c r="F56" i="5"/>
  <c r="F58" i="5"/>
  <c r="F59" i="5"/>
  <c r="F60" i="5"/>
  <c r="F61" i="5"/>
  <c r="F62" i="5"/>
  <c r="F63" i="5"/>
  <c r="F64" i="5"/>
  <c r="F65" i="5"/>
  <c r="F66" i="5"/>
  <c r="F67" i="5"/>
  <c r="F68" i="5"/>
  <c r="F69" i="5"/>
  <c r="F47" i="5"/>
  <c r="F49" i="5"/>
  <c r="F50" i="5"/>
  <c r="F51" i="5"/>
  <c r="F41" i="5"/>
  <c r="G38" i="5" s="1"/>
  <c r="F34" i="5"/>
  <c r="F20" i="5"/>
  <c r="F21" i="5"/>
  <c r="F23" i="5"/>
  <c r="F24" i="5"/>
  <c r="F25" i="5"/>
  <c r="F27" i="5"/>
  <c r="F28" i="5"/>
  <c r="F29" i="5"/>
  <c r="G43" i="5" l="1"/>
  <c r="G53" i="5"/>
  <c r="F93" i="5"/>
  <c r="F74" i="5"/>
  <c r="G71" i="5" s="1"/>
  <c r="F35" i="5"/>
  <c r="F36" i="5"/>
  <c r="F19" i="5"/>
  <c r="F30" i="5"/>
  <c r="F92" i="5"/>
  <c r="F91" i="5"/>
  <c r="G86" i="5" s="1"/>
  <c r="F83" i="5"/>
  <c r="F84" i="5"/>
  <c r="F82" i="5"/>
  <c r="G80" i="5" s="1"/>
  <c r="G16" i="5" l="1"/>
  <c r="G32" i="5"/>
  <c r="G96" i="5"/>
  <c r="H78" i="5" l="1"/>
  <c r="I76" i="5" s="1"/>
  <c r="H89" i="5"/>
  <c r="H90" i="5"/>
  <c r="H88" i="5"/>
  <c r="I86" i="5" s="1"/>
  <c r="H59" i="5"/>
  <c r="H63" i="5"/>
  <c r="H67" i="5"/>
  <c r="H61" i="5"/>
  <c r="H65" i="5"/>
  <c r="H69" i="5"/>
  <c r="H56" i="5"/>
  <c r="I53" i="5" s="1"/>
  <c r="H62" i="5"/>
  <c r="H64" i="5"/>
  <c r="H58" i="5"/>
  <c r="H66" i="5"/>
  <c r="H68" i="5"/>
  <c r="H60" i="5"/>
  <c r="H50" i="5"/>
  <c r="H49" i="5"/>
  <c r="H51" i="5"/>
  <c r="H47" i="5"/>
  <c r="I43" i="5" s="1"/>
  <c r="H41" i="5"/>
  <c r="I38" i="5" s="1"/>
  <c r="H91" i="5"/>
  <c r="H83" i="5"/>
  <c r="H23" i="5"/>
  <c r="H34" i="5"/>
  <c r="I32" i="5" s="1"/>
  <c r="H92" i="5"/>
  <c r="H24" i="5"/>
  <c r="H20" i="5"/>
  <c r="H36" i="5"/>
  <c r="H93" i="5"/>
  <c r="H21" i="5"/>
  <c r="H82" i="5"/>
  <c r="I80" i="5" s="1"/>
  <c r="H35" i="5"/>
  <c r="H29" i="5"/>
  <c r="H19" i="5"/>
  <c r="I16" i="5" s="1"/>
  <c r="I96" i="5" s="1"/>
  <c r="H28" i="5"/>
  <c r="H25" i="5"/>
  <c r="H84" i="5"/>
  <c r="H30" i="5"/>
  <c r="H74" i="5"/>
  <c r="I71" i="5" s="1"/>
  <c r="H27" i="5"/>
</calcChain>
</file>

<file path=xl/sharedStrings.xml><?xml version="1.0" encoding="utf-8"?>
<sst xmlns="http://schemas.openxmlformats.org/spreadsheetml/2006/main" count="154" uniqueCount="118">
  <si>
    <t>El/Los que suscriben, en representación de [IDENTIFICAR OFERENTE] DECLARO/DECLARAMOS BAJO JURAMENTO que el Objeto del presente Llamado se ejecutará de acuerdo con el siguiente RUBRADO:</t>
  </si>
  <si>
    <t xml:space="preserve">PRESUPUESTO OBRA   </t>
  </si>
  <si>
    <t xml:space="preserve">EMPRESA: </t>
  </si>
  <si>
    <t>CELDA CON FÓRMULA</t>
  </si>
  <si>
    <t>CANTIDAD</t>
  </si>
  <si>
    <t>UNIDAD</t>
  </si>
  <si>
    <t>PRECIO UNITARIO 
Pesos uruguayos</t>
  </si>
  <si>
    <t>PRECIO SUBRUBRO 
Pesos uruguayos</t>
  </si>
  <si>
    <t>PRECIO RUBRO Pesos uruguayos</t>
  </si>
  <si>
    <t>% del Rubro en Obra Total</t>
  </si>
  <si>
    <t>1.00</t>
  </si>
  <si>
    <t>IMPLANTACION EN OBRA</t>
  </si>
  <si>
    <t>1.1</t>
  </si>
  <si>
    <t>PREPARACION DEL TERRENO</t>
  </si>
  <si>
    <t>1,1,6</t>
  </si>
  <si>
    <t>Plan de seguridad firmado por Técnico Prevencionista</t>
  </si>
  <si>
    <t>unidad</t>
  </si>
  <si>
    <t>1,1,8</t>
  </si>
  <si>
    <t>Fletes de implantación y retiro</t>
  </si>
  <si>
    <t>mes</t>
  </si>
  <si>
    <t>1,1,9</t>
  </si>
  <si>
    <t>Cartel de obra</t>
  </si>
  <si>
    <t>1.2</t>
  </si>
  <si>
    <t>CONSTRUCCIONES PROVISORIAS</t>
  </si>
  <si>
    <t>1.2.2</t>
  </si>
  <si>
    <t>Andamios</t>
  </si>
  <si>
    <t>global</t>
  </si>
  <si>
    <t>1.2.4</t>
  </si>
  <si>
    <t>Contenedor oficina</t>
  </si>
  <si>
    <t>1.2.8</t>
  </si>
  <si>
    <t>Contenedor baños</t>
  </si>
  <si>
    <t>1.3</t>
  </si>
  <si>
    <t>INSTALACIONES PROVISORIAS</t>
  </si>
  <si>
    <t>1.3.1</t>
  </si>
  <si>
    <t xml:space="preserve">Servicio provisorio de UTE </t>
  </si>
  <si>
    <t>1.3.2</t>
  </si>
  <si>
    <t>Servicio provisorio de OSE</t>
  </si>
  <si>
    <t>1,3,3</t>
  </si>
  <si>
    <t xml:space="preserve">Consumo de UTE </t>
  </si>
  <si>
    <t>1,3,4</t>
  </si>
  <si>
    <t>Consumo de OSE</t>
  </si>
  <si>
    <t xml:space="preserve">DEMOLICIONES </t>
  </si>
  <si>
    <t>Desmonte de cubiertas livianas y cielorrasos</t>
  </si>
  <si>
    <t>m2</t>
  </si>
  <si>
    <t>2,1,1</t>
  </si>
  <si>
    <t>Retiro de escombros</t>
  </si>
  <si>
    <t>m3</t>
  </si>
  <si>
    <t>2,1,2</t>
  </si>
  <si>
    <t>Retiro de instalacion electrica</t>
  </si>
  <si>
    <t>CERRAMIENTOS VERTICALES (Incluye aislacion termica)</t>
  </si>
  <si>
    <t>Obra seca</t>
  </si>
  <si>
    <t>Panel multicapa con núcleo de poliestireno expandido y caras acero galvanizado prepintado espesor 10 cm</t>
  </si>
  <si>
    <t>REVESTIMIENTOS</t>
  </si>
  <si>
    <t>PARAMENTOS VERTICALES</t>
  </si>
  <si>
    <t>4,1,1</t>
  </si>
  <si>
    <t>REVESTIMIENTOS EXTERIORES</t>
  </si>
  <si>
    <t>4,1,1,1</t>
  </si>
  <si>
    <t>Reparación de revoques exteriores (pretiles y canalones)</t>
  </si>
  <si>
    <t>CIELORRASOS</t>
  </si>
  <si>
    <t>4,2,1</t>
  </si>
  <si>
    <t>Placas modulares de fibras  minerales termo ignifigo acustico 60x120 con su estructura Edificio 1</t>
  </si>
  <si>
    <t>4,2,2</t>
  </si>
  <si>
    <t>Placas modulares de fibras  minerales termo ignifigo acustico 60x120 con su estructura Edificio 2</t>
  </si>
  <si>
    <t>4,2,3</t>
  </si>
  <si>
    <t>Placas modulares de fibras  minerales termo ignifigo acustico 60x120 con su estructura Edificio 3</t>
  </si>
  <si>
    <t>TERMINACION DE CUBIERTAS</t>
  </si>
  <si>
    <t>CUBIERTAS PESADAS</t>
  </si>
  <si>
    <t>5,1,1</t>
  </si>
  <si>
    <t>Membrana liquida elastomerica tipo sikafill elastico</t>
  </si>
  <si>
    <t>CUBIERTAS LIVIANAS</t>
  </si>
  <si>
    <t>5,2,1</t>
  </si>
  <si>
    <t>Cubierta de chapa galvanizada cal 24 Edificio 1</t>
  </si>
  <si>
    <t>5,2,2</t>
  </si>
  <si>
    <t>Cubierta de chapa galvanizada cal 24 Edificio 2</t>
  </si>
  <si>
    <t>5,2,3</t>
  </si>
  <si>
    <t>Cubierta de chapa galvanizada cal 24 Edificio 3</t>
  </si>
  <si>
    <t>5,2,4</t>
  </si>
  <si>
    <t>Cubierta de chapa galvanizada cal 24 Edificio 4</t>
  </si>
  <si>
    <t>5,2,5</t>
  </si>
  <si>
    <t>Cubierta de chapa traslucida En galeria abierta Lamina A02</t>
  </si>
  <si>
    <t>5,2,6</t>
  </si>
  <si>
    <t>Canalón de desagüe galvanizado 200x150mm</t>
  </si>
  <si>
    <t>ml</t>
  </si>
  <si>
    <t>5,2,7</t>
  </si>
  <si>
    <t>Ajustes estructura de la cubiertas y clavaderas</t>
  </si>
  <si>
    <t>5,2,8</t>
  </si>
  <si>
    <t>Aislacion Lana vidrio 80mm con film aluminio Edificio 1</t>
  </si>
  <si>
    <t>5,2,9</t>
  </si>
  <si>
    <t>Aislacion Lana vidrio 80mm con film aluminio Edificio 2</t>
  </si>
  <si>
    <t>5,2,10</t>
  </si>
  <si>
    <t>Aislacion Lana vidrio 80mm con film aluminio Edificio 3</t>
  </si>
  <si>
    <t>5,2,11</t>
  </si>
  <si>
    <t>Aislacion Lana vidrio 80mm con film aluminio Edificio 4</t>
  </si>
  <si>
    <t>5,2,12</t>
  </si>
  <si>
    <t>film de polietileno</t>
  </si>
  <si>
    <t>INSTALACION SANITARIA</t>
  </si>
  <si>
    <t>RED DE DESAGÜES</t>
  </si>
  <si>
    <t>6,1,1</t>
  </si>
  <si>
    <t>Cañeria de bajada pluvial PPS 160 y accesorios</t>
  </si>
  <si>
    <t>m</t>
  </si>
  <si>
    <t>INSTALACION ELECTRICA</t>
  </si>
  <si>
    <t>Recableado electrica corrugado ignifugo y superplastico 1mm</t>
  </si>
  <si>
    <t xml:space="preserve">AYUDAS </t>
  </si>
  <si>
    <t xml:space="preserve">Ayuda a Instalación eléctrica </t>
  </si>
  <si>
    <t>Ayuda a Instalacion sanitaria</t>
  </si>
  <si>
    <t>Ayuda a Carpinteria</t>
  </si>
  <si>
    <t>VARIOS</t>
  </si>
  <si>
    <t>Técnico Prevencionista</t>
  </si>
  <si>
    <t>Fletes durante ejecución de obra</t>
  </si>
  <si>
    <t>Fletes retiro de obra</t>
  </si>
  <si>
    <t>Limpieza diaria de obra</t>
  </si>
  <si>
    <t>Limpieza final de obra</t>
  </si>
  <si>
    <t>Deposicion final y acarreo de escombros</t>
  </si>
  <si>
    <t>SUB TOTAL OBRA</t>
  </si>
  <si>
    <t>LLAMADO Nº 32/2023- Fideicomiso ANEP</t>
  </si>
  <si>
    <t xml:space="preserve">La oferta debe incluir la totalidad de los trabajos necesarios para la completa ejecución del proyecto.
El oferente es responsable del funcionamiento de las fórmulas.
Si el oferente considera necesario, podrá agregar los rubros, ítems y metrajes que crea necesarios para la cotización, sin modificar el formato del Formulario 4.	
	</t>
  </si>
  <si>
    <t>FORMULARIO 4: PRESUPUESTO</t>
  </si>
  <si>
    <t>OBRA: ESCUELA TÉCNICA TRINIDAD- FLORES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</si>
</sst>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2C0A]\ #,##0.00"/>
    <numFmt numFmtId="165" formatCode="0.0"/>
    <numFmt numFmtId="166" formatCode="d\.m\.yy;@"/>
  </numFmts>
  <fonts count="23">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1"/>
      <name val="Arial"/>
      <family val="2"/>
    </font>
    <font>
      <sz val="14"/>
      <name val="Arial"/>
      <family val="2"/>
    </font>
    <font>
      <sz val="12"/>
      <name val="Times New Roman"/>
      <family val="1"/>
    </font>
    <font>
      <sz val="10"/>
      <name val="Frutiger-Light"/>
    </font>
    <font>
      <b/>
      <sz val="11"/>
      <name val="Arial"/>
      <family val="2"/>
    </font>
    <font>
      <b/>
      <sz val="22"/>
      <name val="Arial"/>
      <family val="2"/>
    </font>
    <font>
      <sz val="22"/>
      <color theme="1"/>
      <name val="Calibri"/>
      <family val="2"/>
      <scheme val="minor"/>
    </font>
    <font>
      <sz val="16"/>
      <name val="Arial"/>
      <family val="2"/>
      <charset val="1"/>
    </font>
    <font>
      <sz val="10"/>
      <name val="AvantGarde Bk BT"/>
    </font>
    <font>
      <b/>
      <sz val="14"/>
      <color indexed="8"/>
      <name val="Arial"/>
      <family val="2"/>
    </font>
    <font>
      <sz val="12"/>
      <name val="Arial"/>
      <family val="2"/>
    </font>
    <font>
      <sz val="10"/>
      <color rgb="FF000000"/>
      <name val="Times New Roman"/>
      <charset val="204"/>
    </font>
    <font>
      <sz val="16"/>
      <name val="Arial"/>
      <family val="2"/>
    </font>
    <font>
      <sz val="16"/>
      <color theme="1"/>
      <name val="Calibri"/>
      <family val="2"/>
      <scheme val="minor"/>
    </font>
    <font>
      <sz val="16"/>
      <color rgb="FF000000"/>
      <name val="Arial"/>
      <family val="2"/>
    </font>
    <font>
      <sz val="14"/>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s>
  <borders count="16">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9" fontId="1" fillId="0" borderId="0" applyFont="0" applyFill="0" applyBorder="0" applyAlignment="0" applyProtection="0"/>
    <xf numFmtId="9" fontId="9" fillId="0" borderId="0" applyFont="0" applyFill="0" applyBorder="0" applyAlignment="0" applyProtection="0"/>
    <xf numFmtId="0" fontId="10" fillId="0" borderId="0"/>
    <xf numFmtId="0" fontId="3" fillId="0" borderId="0"/>
    <xf numFmtId="0" fontId="3" fillId="0" borderId="0"/>
    <xf numFmtId="0" fontId="15" fillId="0" borderId="0"/>
    <xf numFmtId="0" fontId="3" fillId="0" borderId="0"/>
    <xf numFmtId="0" fontId="3" fillId="0" borderId="0"/>
    <xf numFmtId="0" fontId="3" fillId="0" borderId="0"/>
    <xf numFmtId="0" fontId="18" fillId="0" borderId="0"/>
  </cellStyleXfs>
  <cellXfs count="91">
    <xf numFmtId="0" fontId="0" fillId="0" borderId="0" xfId="0"/>
    <xf numFmtId="0" fontId="0" fillId="0" borderId="0" xfId="0" applyAlignment="1">
      <alignment wrapText="1"/>
    </xf>
    <xf numFmtId="0" fontId="8" fillId="0" borderId="0" xfId="0" applyFont="1"/>
    <xf numFmtId="0" fontId="0" fillId="0" borderId="0" xfId="0" applyAlignment="1">
      <alignment horizontal="center" vertical="center"/>
    </xf>
    <xf numFmtId="0" fontId="0" fillId="0" borderId="2" xfId="0" applyBorder="1" applyAlignment="1">
      <alignment horizontal="center" vertical="center"/>
    </xf>
    <xf numFmtId="0" fontId="8" fillId="0" borderId="0" xfId="0" applyFont="1" applyProtection="1">
      <protection locked="0"/>
    </xf>
    <xf numFmtId="0" fontId="0" fillId="0" borderId="0" xfId="0" applyProtection="1">
      <protection locked="0"/>
    </xf>
    <xf numFmtId="0" fontId="8" fillId="0" borderId="4" xfId="0" applyFont="1" applyBorder="1" applyProtection="1">
      <protection locked="0"/>
    </xf>
    <xf numFmtId="0" fontId="0" fillId="0" borderId="4" xfId="0" applyBorder="1" applyProtection="1">
      <protection locked="0"/>
    </xf>
    <xf numFmtId="0" fontId="3" fillId="0" borderId="0" xfId="0" applyFont="1"/>
    <xf numFmtId="0" fontId="4" fillId="3" borderId="8" xfId="0" applyFont="1" applyFill="1" applyBorder="1" applyAlignment="1">
      <alignment horizontal="left" wrapText="1"/>
    </xf>
    <xf numFmtId="0" fontId="4" fillId="4" borderId="7" xfId="0" applyFont="1" applyFill="1" applyBorder="1" applyAlignment="1">
      <alignment horizontal="center" wrapText="1"/>
    </xf>
    <xf numFmtId="0" fontId="2" fillId="0" borderId="0" xfId="0" applyFont="1" applyAlignment="1">
      <alignment horizontal="left" vertical="center"/>
    </xf>
    <xf numFmtId="10" fontId="7" fillId="0" borderId="0" xfId="1" applyNumberFormat="1" applyFont="1" applyFill="1" applyBorder="1" applyAlignment="1" applyProtection="1">
      <alignment horizontal="center" vertical="center"/>
    </xf>
    <xf numFmtId="0" fontId="13" fillId="0" borderId="5" xfId="0" applyFont="1" applyBorder="1"/>
    <xf numFmtId="0" fontId="13" fillId="0" borderId="6" xfId="0" applyFont="1" applyBorder="1"/>
    <xf numFmtId="0" fontId="13" fillId="0" borderId="7" xfId="0" applyFont="1" applyBorder="1"/>
    <xf numFmtId="164" fontId="12" fillId="4" borderId="8" xfId="0" applyNumberFormat="1" applyFont="1" applyFill="1" applyBorder="1" applyAlignment="1">
      <alignment horizontal="center" vertical="center" wrapText="1"/>
    </xf>
    <xf numFmtId="164" fontId="12" fillId="0" borderId="7" xfId="0" applyNumberFormat="1" applyFont="1" applyBorder="1" applyAlignment="1">
      <alignment horizontal="center" vertical="center" wrapText="1"/>
    </xf>
    <xf numFmtId="0" fontId="13" fillId="0" borderId="0" xfId="0" applyFont="1"/>
    <xf numFmtId="0" fontId="14" fillId="0" borderId="0" xfId="0" applyFont="1" applyAlignment="1">
      <alignment horizontal="center"/>
    </xf>
    <xf numFmtId="0" fontId="17" fillId="0" borderId="0" xfId="0" applyFont="1" applyAlignment="1" applyProtection="1">
      <alignment vertical="top"/>
      <protection locked="0"/>
    </xf>
    <xf numFmtId="0" fontId="2" fillId="0" borderId="4" xfId="0" applyFont="1" applyBorder="1" applyAlignment="1">
      <alignment horizontal="center" vertical="center" wrapText="1"/>
    </xf>
    <xf numFmtId="0" fontId="4" fillId="0" borderId="0" xfId="0" applyFont="1" applyAlignment="1">
      <alignment vertical="top" wrapText="1"/>
    </xf>
    <xf numFmtId="0" fontId="17" fillId="0" borderId="0" xfId="0" applyFont="1" applyAlignment="1">
      <alignment horizontal="center" vertical="top" wrapText="1"/>
    </xf>
    <xf numFmtId="0" fontId="0" fillId="0" borderId="0" xfId="0" applyAlignment="1">
      <alignment horizontal="center"/>
    </xf>
    <xf numFmtId="0" fontId="0" fillId="0" borderId="0" xfId="0" applyAlignment="1" applyProtection="1">
      <alignment horizontal="center"/>
      <protection locked="0"/>
    </xf>
    <xf numFmtId="0" fontId="0" fillId="0" borderId="4" xfId="0" applyBorder="1" applyAlignment="1" applyProtection="1">
      <alignment horizontal="center"/>
      <protection locked="0"/>
    </xf>
    <xf numFmtId="0" fontId="4" fillId="3" borderId="8" xfId="0" applyFont="1" applyFill="1" applyBorder="1" applyAlignment="1">
      <alignment horizontal="center" wrapText="1"/>
    </xf>
    <xf numFmtId="0" fontId="13" fillId="0" borderId="6" xfId="0" applyFont="1" applyBorder="1" applyAlignment="1">
      <alignment horizontal="center"/>
    </xf>
    <xf numFmtId="0" fontId="17" fillId="0" borderId="0" xfId="0" applyFont="1" applyAlignment="1">
      <alignment horizontal="right" vertical="top" wrapText="1" indent="1"/>
    </xf>
    <xf numFmtId="0" fontId="6" fillId="0" borderId="0" xfId="0" applyFont="1" applyAlignment="1">
      <alignment horizontal="left"/>
    </xf>
    <xf numFmtId="0" fontId="19" fillId="0" borderId="0" xfId="0" applyFont="1" applyAlignment="1">
      <alignment horizontal="left"/>
    </xf>
    <xf numFmtId="164" fontId="6" fillId="4" borderId="8" xfId="0" applyNumberFormat="1" applyFont="1" applyFill="1" applyBorder="1" applyAlignment="1">
      <alignment horizontal="center" vertical="center" wrapText="1"/>
    </xf>
    <xf numFmtId="164" fontId="6" fillId="4" borderId="8" xfId="0" applyNumberFormat="1" applyFont="1" applyFill="1" applyBorder="1" applyAlignment="1">
      <alignment horizontal="left" vertical="center" wrapText="1"/>
    </xf>
    <xf numFmtId="0" fontId="6" fillId="0" borderId="10" xfId="0" applyFont="1" applyBorder="1" applyAlignment="1">
      <alignment horizontal="left" wrapText="1"/>
    </xf>
    <xf numFmtId="0" fontId="6" fillId="0" borderId="10" xfId="0" applyFont="1" applyBorder="1" applyAlignment="1">
      <alignment horizontal="center" wrapText="1"/>
    </xf>
    <xf numFmtId="0" fontId="6" fillId="0" borderId="6" xfId="0" applyFont="1" applyBorder="1" applyAlignment="1">
      <alignment horizontal="left" wrapText="1"/>
    </xf>
    <xf numFmtId="164" fontId="6" fillId="0" borderId="7" xfId="0" applyNumberFormat="1" applyFont="1" applyBorder="1" applyAlignment="1">
      <alignment horizontal="center" vertical="center" wrapText="1"/>
    </xf>
    <xf numFmtId="10" fontId="6" fillId="2" borderId="9"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6" fillId="0" borderId="0" xfId="0" applyNumberFormat="1" applyFont="1" applyAlignment="1">
      <alignment horizontal="left" vertical="center" wrapText="1"/>
    </xf>
    <xf numFmtId="0" fontId="6" fillId="0" borderId="0" xfId="0" applyFont="1" applyAlignment="1">
      <alignment horizontal="left" wrapText="1"/>
    </xf>
    <xf numFmtId="0" fontId="6" fillId="0" borderId="0" xfId="0" applyFont="1" applyAlignment="1">
      <alignment horizontal="center" wrapText="1"/>
    </xf>
    <xf numFmtId="10" fontId="6" fillId="0" borderId="0" xfId="0" applyNumberFormat="1" applyFont="1" applyAlignment="1">
      <alignment horizontal="center" vertical="center" wrapText="1"/>
    </xf>
    <xf numFmtId="0" fontId="19" fillId="0" borderId="0" xfId="0" applyFont="1" applyAlignment="1">
      <alignment horizontal="left" wrapText="1"/>
    </xf>
    <xf numFmtId="0" fontId="19" fillId="0" borderId="0" xfId="0" applyFont="1" applyAlignment="1">
      <alignment horizontal="center" wrapText="1"/>
    </xf>
    <xf numFmtId="0" fontId="20" fillId="0" borderId="0" xfId="0" applyFont="1"/>
    <xf numFmtId="0" fontId="20" fillId="0" borderId="0" xfId="0" applyFont="1" applyAlignment="1">
      <alignment horizontal="center" vertical="center"/>
    </xf>
    <xf numFmtId="0" fontId="20" fillId="2" borderId="0" xfId="0" applyFont="1" applyFill="1"/>
    <xf numFmtId="0" fontId="19" fillId="2" borderId="0"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horizontal="center" vertical="center"/>
    </xf>
    <xf numFmtId="164" fontId="19" fillId="0" borderId="0" xfId="0" applyNumberFormat="1" applyFont="1" applyAlignment="1">
      <alignment horizontal="center" vertical="center" wrapText="1"/>
    </xf>
    <xf numFmtId="10" fontId="19" fillId="0" borderId="0" xfId="0" applyNumberFormat="1" applyFont="1" applyAlignment="1">
      <alignment horizontal="center" vertical="center" wrapText="1"/>
    </xf>
    <xf numFmtId="0" fontId="19" fillId="0" borderId="0" xfId="10" applyFont="1" applyAlignment="1">
      <alignment horizontal="left" vertical="top" wrapText="1"/>
    </xf>
    <xf numFmtId="0" fontId="19" fillId="0" borderId="0" xfId="10" applyFont="1" applyAlignment="1">
      <alignment horizontal="center" vertical="top" wrapText="1"/>
    </xf>
    <xf numFmtId="164" fontId="19" fillId="0" borderId="0" xfId="0" applyNumberFormat="1" applyFont="1" applyAlignment="1">
      <alignment horizontal="left" vertical="center" wrapText="1"/>
    </xf>
    <xf numFmtId="2" fontId="6" fillId="4" borderId="8" xfId="0" applyNumberFormat="1" applyFont="1" applyFill="1" applyBorder="1" applyAlignment="1">
      <alignment horizontal="center" vertical="center" wrapText="1"/>
    </xf>
    <xf numFmtId="165" fontId="19" fillId="0" borderId="0" xfId="0" applyNumberFormat="1" applyFont="1" applyAlignment="1">
      <alignment horizontal="center" vertical="center" wrapText="1"/>
    </xf>
    <xf numFmtId="165" fontId="6" fillId="0" borderId="0" xfId="0" applyNumberFormat="1" applyFont="1" applyAlignment="1">
      <alignment horizontal="center" vertical="center" wrapText="1"/>
    </xf>
    <xf numFmtId="0" fontId="5" fillId="0" borderId="0" xfId="0" applyFont="1" applyAlignment="1">
      <alignment horizontal="center"/>
    </xf>
    <xf numFmtId="0" fontId="16" fillId="0" borderId="0" xfId="0" applyFont="1" applyAlignment="1" applyProtection="1">
      <alignment horizontal="center" vertical="top" wrapText="1"/>
      <protection locked="0"/>
    </xf>
    <xf numFmtId="0" fontId="6" fillId="0" borderId="0" xfId="0" applyFont="1" applyAlignment="1">
      <alignment horizontal="center"/>
    </xf>
    <xf numFmtId="0" fontId="5" fillId="0" borderId="1" xfId="0" applyFont="1" applyBorder="1" applyAlignment="1">
      <alignment horizontal="center"/>
    </xf>
    <xf numFmtId="0" fontId="5" fillId="0" borderId="3" xfId="0" applyFont="1" applyBorder="1" applyAlignment="1">
      <alignment horizontal="center"/>
    </xf>
    <xf numFmtId="0" fontId="3" fillId="0" borderId="1" xfId="0" applyFont="1" applyBorder="1" applyAlignment="1">
      <alignment horizontal="center"/>
    </xf>
    <xf numFmtId="0" fontId="2" fillId="0" borderId="1" xfId="0" applyFont="1" applyBorder="1" applyAlignment="1">
      <alignment horizontal="center" vertical="center"/>
    </xf>
    <xf numFmtId="0" fontId="19" fillId="0" borderId="0" xfId="0" applyFont="1" applyAlignment="1">
      <alignment horizontal="center"/>
    </xf>
    <xf numFmtId="166" fontId="21" fillId="0" borderId="0" xfId="10" applyNumberFormat="1" applyFont="1" applyAlignment="1">
      <alignment horizontal="center" vertical="top" shrinkToFit="1"/>
    </xf>
    <xf numFmtId="165" fontId="21" fillId="0" borderId="0" xfId="10" applyNumberFormat="1" applyFont="1" applyAlignment="1">
      <alignment horizontal="center" vertical="top" shrinkToFit="1"/>
    </xf>
    <xf numFmtId="0" fontId="2" fillId="0" borderId="3" xfId="0" applyFont="1" applyBorder="1" applyAlignment="1">
      <alignment horizontal="center" vertical="center"/>
    </xf>
    <xf numFmtId="0" fontId="17" fillId="0" borderId="0" xfId="0" applyFont="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13" xfId="0" applyFont="1" applyBorder="1" applyAlignment="1">
      <alignment horizontal="center" vertical="center" wrapText="1"/>
    </xf>
    <xf numFmtId="0" fontId="12" fillId="3" borderId="5"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164" fontId="11" fillId="4" borderId="5" xfId="0" applyNumberFormat="1" applyFont="1" applyFill="1" applyBorder="1" applyAlignment="1">
      <alignment horizontal="center" vertical="center" wrapText="1"/>
    </xf>
    <xf numFmtId="164" fontId="11" fillId="4" borderId="6" xfId="0" applyNumberFormat="1" applyFont="1" applyFill="1" applyBorder="1" applyAlignment="1">
      <alignment horizontal="center" vertical="center" wrapText="1"/>
    </xf>
    <xf numFmtId="164" fontId="11" fillId="4" borderId="7" xfId="0" applyNumberFormat="1" applyFont="1" applyFill="1" applyBorder="1" applyAlignment="1">
      <alignment horizontal="center" vertical="center" wrapText="1"/>
    </xf>
    <xf numFmtId="0" fontId="6" fillId="0" borderId="5" xfId="0" applyFont="1" applyBorder="1" applyAlignment="1">
      <alignment horizontal="left" vertical="center"/>
    </xf>
    <xf numFmtId="0" fontId="6" fillId="0" borderId="6" xfId="0" applyFont="1" applyBorder="1" applyAlignment="1">
      <alignment horizontal="left" vertical="center"/>
    </xf>
    <xf numFmtId="2" fontId="4" fillId="3" borderId="5" xfId="0" applyNumberFormat="1" applyFont="1" applyFill="1" applyBorder="1" applyAlignment="1">
      <alignment horizontal="center" vertical="center" wrapText="1"/>
    </xf>
    <xf numFmtId="2" fontId="4" fillId="3" borderId="7" xfId="0" applyNumberFormat="1" applyFont="1" applyFill="1" applyBorder="1" applyAlignment="1">
      <alignment horizontal="center" vertical="center" wrapText="1"/>
    </xf>
    <xf numFmtId="0" fontId="5" fillId="0" borderId="14" xfId="0" applyFont="1" applyBorder="1" applyAlignment="1">
      <alignment horizontal="center"/>
    </xf>
    <xf numFmtId="0" fontId="8" fillId="0" borderId="15" xfId="0" applyFont="1" applyBorder="1" applyProtection="1">
      <protection locked="0"/>
    </xf>
  </cellXfs>
  <cellStyles count="11">
    <cellStyle name="Diseño" xfId="3" xr:uid="{00000000-0005-0000-0000-000000000000}"/>
    <cellStyle name="Excel Built-in Normal" xfId="6" xr:uid="{00000000-0005-0000-0000-000001000000}"/>
    <cellStyle name="Excel Built-in Normal 1" xfId="5" xr:uid="{00000000-0005-0000-0000-000002000000}"/>
    <cellStyle name="Excel Built-in Normal 2" xfId="4" xr:uid="{00000000-0005-0000-0000-000003000000}"/>
    <cellStyle name="Normal" xfId="0" builtinId="0"/>
    <cellStyle name="Normal 10 82 2" xfId="8" xr:uid="{00000000-0005-0000-0000-000005000000}"/>
    <cellStyle name="Normal 136" xfId="9" xr:uid="{00000000-0005-0000-0000-000006000000}"/>
    <cellStyle name="Normal 2" xfId="10" xr:uid="{00000000-0005-0000-0000-000007000000}"/>
    <cellStyle name="Normal 2 2" xfId="7" xr:uid="{00000000-0005-0000-0000-000008000000}"/>
    <cellStyle name="Porcentaje" xfId="1" builtinId="5"/>
    <cellStyle name="Porcentual_AAPresup NICOLICH" xfId="2"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16"/>
  <sheetViews>
    <sheetView tabSelected="1" zoomScale="50" zoomScaleNormal="50" workbookViewId="0">
      <selection activeCell="B7" sqref="B7"/>
    </sheetView>
  </sheetViews>
  <sheetFormatPr baseColWidth="10" defaultColWidth="11.42578125" defaultRowHeight="15"/>
  <cols>
    <col min="1" max="1" width="39.28515625" style="25" bestFit="1" customWidth="1"/>
    <col min="2" max="2" width="132.5703125" customWidth="1"/>
    <col min="3" max="3" width="17.140625" customWidth="1"/>
    <col min="4" max="4" width="14.140625" style="25" customWidth="1"/>
    <col min="5" max="5" width="28.140625" customWidth="1"/>
    <col min="6" max="6" width="31" customWidth="1"/>
    <col min="7" max="9" width="30.7109375" customWidth="1"/>
  </cols>
  <sheetData>
    <row r="1" spans="1:9">
      <c r="G1" s="3"/>
      <c r="H1" s="3"/>
      <c r="I1" s="3"/>
    </row>
    <row r="2" spans="1:9" ht="18">
      <c r="A2" s="60"/>
      <c r="B2" s="2"/>
      <c r="G2" s="3"/>
      <c r="H2" s="3"/>
      <c r="I2" s="3"/>
    </row>
    <row r="3" spans="1:9" ht="31.5" customHeight="1">
      <c r="A3" s="72" t="s">
        <v>116</v>
      </c>
      <c r="B3" s="72"/>
      <c r="C3" s="71" t="s">
        <v>0</v>
      </c>
      <c r="D3" s="71"/>
      <c r="E3" s="71"/>
      <c r="F3" s="71"/>
      <c r="G3" s="71"/>
      <c r="H3" s="71"/>
      <c r="I3" s="71"/>
    </row>
    <row r="4" spans="1:9" ht="18">
      <c r="A4" s="61"/>
      <c r="B4" s="21"/>
      <c r="G4" s="3"/>
      <c r="H4" s="3"/>
      <c r="I4" s="3"/>
    </row>
    <row r="5" spans="1:9" ht="18">
      <c r="A5" s="60" t="s">
        <v>114</v>
      </c>
      <c r="B5" s="2"/>
      <c r="G5" s="3"/>
      <c r="H5" s="3"/>
      <c r="I5" s="3"/>
    </row>
    <row r="6" spans="1:9" ht="20.25">
      <c r="A6" s="62"/>
      <c r="B6" s="2"/>
      <c r="G6" s="3"/>
      <c r="H6" s="3"/>
      <c r="I6" s="3"/>
    </row>
    <row r="7" spans="1:9" ht="18">
      <c r="A7" s="60" t="s">
        <v>1</v>
      </c>
      <c r="B7" s="5"/>
      <c r="G7" s="3"/>
      <c r="H7" s="3"/>
      <c r="I7" s="3"/>
    </row>
    <row r="8" spans="1:9" ht="18">
      <c r="A8" s="60"/>
      <c r="B8" s="5"/>
      <c r="G8" s="3"/>
      <c r="H8" s="3"/>
      <c r="I8" s="3"/>
    </row>
    <row r="9" spans="1:9" ht="18.75" thickBot="1">
      <c r="A9" s="89" t="s">
        <v>2</v>
      </c>
      <c r="B9" s="90"/>
      <c r="G9" s="3"/>
      <c r="H9" s="3"/>
      <c r="I9" s="3"/>
    </row>
    <row r="10" spans="1:9" ht="18.75" thickBot="1">
      <c r="A10" s="60"/>
      <c r="B10" s="5"/>
      <c r="C10" s="6"/>
      <c r="D10" s="26"/>
      <c r="E10" s="6"/>
      <c r="F10" s="6"/>
      <c r="G10" s="79" t="s">
        <v>3</v>
      </c>
      <c r="H10" s="80"/>
      <c r="I10" s="81"/>
    </row>
    <row r="11" spans="1:9" ht="9.9499999999999993" customHeight="1" thickBot="1">
      <c r="A11" s="63"/>
      <c r="B11" s="5"/>
      <c r="C11" s="6"/>
      <c r="D11" s="26"/>
      <c r="E11" s="6"/>
      <c r="F11" s="6"/>
      <c r="G11" s="3"/>
      <c r="H11" s="3"/>
      <c r="I11" s="4"/>
    </row>
    <row r="12" spans="1:9" ht="18.75" thickBot="1">
      <c r="A12" s="64"/>
      <c r="B12" s="7"/>
      <c r="C12" s="8"/>
      <c r="D12" s="27"/>
      <c r="E12" s="8"/>
      <c r="F12" s="8"/>
      <c r="G12" s="82" t="s">
        <v>3</v>
      </c>
      <c r="H12" s="83"/>
      <c r="I12" s="84"/>
    </row>
    <row r="13" spans="1:9" ht="15.75" thickBot="1">
      <c r="A13" s="65"/>
      <c r="B13" s="9"/>
      <c r="G13" s="3"/>
      <c r="H13" s="3"/>
      <c r="I13" s="4"/>
    </row>
    <row r="14" spans="1:9" ht="55.5" customHeight="1" thickBot="1">
      <c r="A14" s="85" t="s">
        <v>117</v>
      </c>
      <c r="B14" s="86"/>
      <c r="C14" s="10" t="s">
        <v>4</v>
      </c>
      <c r="D14" s="28" t="s">
        <v>5</v>
      </c>
      <c r="E14" s="10" t="s">
        <v>6</v>
      </c>
      <c r="F14" s="10" t="s">
        <v>7</v>
      </c>
      <c r="G14" s="11" t="s">
        <v>8</v>
      </c>
      <c r="H14" s="87" t="s">
        <v>9</v>
      </c>
      <c r="I14" s="88"/>
    </row>
    <row r="15" spans="1:9" ht="15.75" thickBot="1">
      <c r="A15" s="66"/>
      <c r="B15" s="12"/>
      <c r="G15" s="3"/>
      <c r="H15" s="3"/>
      <c r="I15" s="3"/>
    </row>
    <row r="16" spans="1:9" ht="21" customHeight="1" thickBot="1">
      <c r="A16" s="33" t="s">
        <v>10</v>
      </c>
      <c r="B16" s="34" t="s">
        <v>11</v>
      </c>
      <c r="C16" s="35"/>
      <c r="D16" s="36"/>
      <c r="E16" s="37"/>
      <c r="F16" s="37"/>
      <c r="G16" s="33">
        <f>SUM(F19:F30)</f>
        <v>0</v>
      </c>
      <c r="H16" s="38"/>
      <c r="I16" s="39" t="e">
        <f>SUM(H19:H30)</f>
        <v>#DIV/0!</v>
      </c>
    </row>
    <row r="17" spans="1:10" ht="21" customHeight="1">
      <c r="A17" s="40"/>
      <c r="B17" s="41"/>
      <c r="C17" s="42"/>
      <c r="D17" s="43"/>
      <c r="E17" s="42"/>
      <c r="F17" s="42"/>
      <c r="G17" s="40"/>
      <c r="H17" s="40"/>
      <c r="I17" s="44"/>
    </row>
    <row r="18" spans="1:10" ht="20.25" customHeight="1">
      <c r="A18" s="62" t="s">
        <v>12</v>
      </c>
      <c r="B18" s="31" t="s">
        <v>13</v>
      </c>
      <c r="C18" s="45"/>
      <c r="D18" s="46"/>
      <c r="E18" s="20"/>
      <c r="F18" s="47"/>
      <c r="G18" s="48"/>
      <c r="H18" s="51"/>
      <c r="I18" s="47"/>
    </row>
    <row r="19" spans="1:10" ht="20.25" customHeight="1">
      <c r="A19" s="67" t="s">
        <v>14</v>
      </c>
      <c r="B19" s="32" t="s">
        <v>15</v>
      </c>
      <c r="C19" s="45"/>
      <c r="D19" s="46" t="s">
        <v>16</v>
      </c>
      <c r="E19" s="20"/>
      <c r="F19" s="49">
        <f t="shared" ref="F19:F30" si="0">+C19*E19</f>
        <v>0</v>
      </c>
      <c r="G19" s="48"/>
      <c r="H19" s="50" t="e">
        <f>+F19/$G$96</f>
        <v>#DIV/0!</v>
      </c>
      <c r="I19" s="47"/>
    </row>
    <row r="20" spans="1:10" ht="20.25" customHeight="1">
      <c r="A20" s="67" t="s">
        <v>17</v>
      </c>
      <c r="B20" s="32" t="s">
        <v>18</v>
      </c>
      <c r="C20" s="45"/>
      <c r="D20" s="46" t="s">
        <v>19</v>
      </c>
      <c r="E20" s="20"/>
      <c r="F20" s="49">
        <f t="shared" ref="F20:F29" si="1">+C20*E20</f>
        <v>0</v>
      </c>
      <c r="G20" s="48"/>
      <c r="H20" s="50" t="e">
        <f>+F20/$G$96</f>
        <v>#DIV/0!</v>
      </c>
      <c r="I20" s="47"/>
    </row>
    <row r="21" spans="1:10" ht="20.25" customHeight="1">
      <c r="A21" s="67" t="s">
        <v>20</v>
      </c>
      <c r="B21" s="32" t="s">
        <v>21</v>
      </c>
      <c r="C21" s="45"/>
      <c r="D21" s="46" t="s">
        <v>16</v>
      </c>
      <c r="E21" s="20"/>
      <c r="F21" s="49">
        <f t="shared" si="1"/>
        <v>0</v>
      </c>
      <c r="G21" s="48"/>
      <c r="H21" s="50" t="e">
        <f>+F21/$G$96</f>
        <v>#DIV/0!</v>
      </c>
      <c r="I21" s="47"/>
    </row>
    <row r="22" spans="1:10" ht="20.25" customHeight="1">
      <c r="A22" s="62" t="s">
        <v>22</v>
      </c>
      <c r="B22" s="31" t="s">
        <v>23</v>
      </c>
      <c r="C22" s="45"/>
      <c r="D22" s="46"/>
      <c r="E22" s="20"/>
      <c r="F22" s="47"/>
      <c r="G22" s="48"/>
      <c r="H22" s="51"/>
      <c r="I22" s="47"/>
    </row>
    <row r="23" spans="1:10" ht="20.25" customHeight="1">
      <c r="A23" s="67" t="s">
        <v>24</v>
      </c>
      <c r="B23" s="32" t="s">
        <v>25</v>
      </c>
      <c r="C23" s="45"/>
      <c r="D23" s="46" t="s">
        <v>26</v>
      </c>
      <c r="E23" s="20"/>
      <c r="F23" s="49">
        <f t="shared" si="1"/>
        <v>0</v>
      </c>
      <c r="G23" s="48"/>
      <c r="H23" s="50" t="e">
        <f>+F23/$G$96</f>
        <v>#DIV/0!</v>
      </c>
      <c r="I23" s="47"/>
    </row>
    <row r="24" spans="1:10" ht="20.25" customHeight="1">
      <c r="A24" s="67" t="s">
        <v>27</v>
      </c>
      <c r="B24" s="32" t="s">
        <v>28</v>
      </c>
      <c r="C24" s="45"/>
      <c r="D24" s="46" t="s">
        <v>26</v>
      </c>
      <c r="E24" s="20"/>
      <c r="F24" s="49">
        <f t="shared" si="1"/>
        <v>0</v>
      </c>
      <c r="G24" s="48"/>
      <c r="H24" s="50" t="e">
        <f>+F24/$G$96</f>
        <v>#DIV/0!</v>
      </c>
      <c r="I24" s="47"/>
    </row>
    <row r="25" spans="1:10" ht="20.25" customHeight="1">
      <c r="A25" s="67" t="s">
        <v>29</v>
      </c>
      <c r="B25" s="32" t="s">
        <v>30</v>
      </c>
      <c r="C25" s="45"/>
      <c r="D25" s="46" t="s">
        <v>26</v>
      </c>
      <c r="E25" s="20"/>
      <c r="F25" s="49">
        <f t="shared" si="1"/>
        <v>0</v>
      </c>
      <c r="G25" s="48"/>
      <c r="H25" s="50" t="e">
        <f>+F25/$G$96</f>
        <v>#DIV/0!</v>
      </c>
      <c r="I25" s="47"/>
    </row>
    <row r="26" spans="1:10" ht="20.25" customHeight="1">
      <c r="A26" s="62" t="s">
        <v>31</v>
      </c>
      <c r="B26" s="31" t="s">
        <v>32</v>
      </c>
      <c r="C26" s="45"/>
      <c r="D26" s="46"/>
      <c r="E26" s="20"/>
      <c r="F26" s="47"/>
      <c r="G26" s="48"/>
      <c r="H26" s="51"/>
      <c r="I26" s="47"/>
    </row>
    <row r="27" spans="1:10" ht="20.25" customHeight="1">
      <c r="A27" s="67" t="s">
        <v>33</v>
      </c>
      <c r="B27" s="32" t="s">
        <v>34</v>
      </c>
      <c r="C27" s="45"/>
      <c r="D27" s="46" t="s">
        <v>26</v>
      </c>
      <c r="E27" s="20"/>
      <c r="F27" s="49">
        <f t="shared" si="1"/>
        <v>0</v>
      </c>
      <c r="G27" s="48"/>
      <c r="H27" s="50" t="e">
        <f>+F27/$G$96</f>
        <v>#DIV/0!</v>
      </c>
      <c r="I27" s="47"/>
    </row>
    <row r="28" spans="1:10" ht="20.25" customHeight="1">
      <c r="A28" s="67" t="s">
        <v>35</v>
      </c>
      <c r="B28" s="32" t="s">
        <v>36</v>
      </c>
      <c r="C28" s="45"/>
      <c r="D28" s="46" t="s">
        <v>26</v>
      </c>
      <c r="E28" s="20"/>
      <c r="F28" s="49">
        <f t="shared" si="1"/>
        <v>0</v>
      </c>
      <c r="G28" s="48"/>
      <c r="H28" s="50" t="e">
        <f>+F28/$G$96</f>
        <v>#DIV/0!</v>
      </c>
      <c r="I28" s="47"/>
    </row>
    <row r="29" spans="1:10" ht="21">
      <c r="A29" s="67" t="s">
        <v>37</v>
      </c>
      <c r="B29" s="32" t="s">
        <v>38</v>
      </c>
      <c r="C29" s="45"/>
      <c r="D29" s="46" t="s">
        <v>19</v>
      </c>
      <c r="E29" s="20"/>
      <c r="F29" s="49">
        <f t="shared" si="1"/>
        <v>0</v>
      </c>
      <c r="G29" s="48"/>
      <c r="H29" s="50" t="e">
        <f>+F29/$G$96</f>
        <v>#DIV/0!</v>
      </c>
      <c r="I29" s="47"/>
    </row>
    <row r="30" spans="1:10" ht="21">
      <c r="A30" s="67" t="s">
        <v>39</v>
      </c>
      <c r="B30" s="45" t="s">
        <v>40</v>
      </c>
      <c r="C30" s="45"/>
      <c r="D30" s="46" t="s">
        <v>19</v>
      </c>
      <c r="E30" s="47"/>
      <c r="F30" s="49">
        <f t="shared" si="0"/>
        <v>0</v>
      </c>
      <c r="G30" s="48"/>
      <c r="H30" s="50" t="e">
        <f>+F30/$G$96</f>
        <v>#DIV/0!</v>
      </c>
      <c r="I30" s="47"/>
    </row>
    <row r="31" spans="1:10" ht="21.75" thickBot="1">
      <c r="A31" s="62"/>
      <c r="B31" s="31"/>
      <c r="C31" s="45"/>
      <c r="D31" s="46"/>
      <c r="E31" s="20"/>
      <c r="F31" s="47"/>
      <c r="G31" s="48"/>
      <c r="H31" s="51"/>
      <c r="I31" s="47"/>
    </row>
    <row r="32" spans="1:10" ht="21" thickBot="1">
      <c r="A32" s="57">
        <v>2</v>
      </c>
      <c r="B32" s="34" t="s">
        <v>41</v>
      </c>
      <c r="C32" s="35"/>
      <c r="D32" s="36"/>
      <c r="E32" s="37"/>
      <c r="F32" s="37"/>
      <c r="G32" s="33">
        <f>SUM(F34:F36)</f>
        <v>0</v>
      </c>
      <c r="H32" s="38"/>
      <c r="I32" s="39" t="e">
        <f>SUM(H34:H36)</f>
        <v>#DIV/0!</v>
      </c>
      <c r="J32" s="24"/>
    </row>
    <row r="33" spans="1:10" ht="20.25">
      <c r="A33" s="40"/>
      <c r="B33" s="41"/>
      <c r="C33" s="42"/>
      <c r="D33" s="43"/>
      <c r="E33" s="42"/>
      <c r="F33" s="42"/>
      <c r="G33" s="40"/>
      <c r="H33" s="40"/>
      <c r="I33" s="44"/>
      <c r="J33" s="24"/>
    </row>
    <row r="34" spans="1:10" ht="21">
      <c r="A34" s="67">
        <v>2.1</v>
      </c>
      <c r="B34" s="31" t="s">
        <v>42</v>
      </c>
      <c r="C34" s="45"/>
      <c r="D34" s="46" t="s">
        <v>43</v>
      </c>
      <c r="E34" s="20"/>
      <c r="F34" s="49">
        <f t="shared" ref="F34" si="2">+C34*E34</f>
        <v>0</v>
      </c>
      <c r="G34" s="48"/>
      <c r="H34" s="50" t="e">
        <f>+F34/$G$96</f>
        <v>#DIV/0!</v>
      </c>
      <c r="I34" s="47"/>
      <c r="J34" s="24"/>
    </row>
    <row r="35" spans="1:10" ht="21">
      <c r="A35" s="67" t="s">
        <v>44</v>
      </c>
      <c r="B35" s="32" t="s">
        <v>45</v>
      </c>
      <c r="C35" s="45"/>
      <c r="D35" s="46" t="s">
        <v>46</v>
      </c>
      <c r="E35" s="20"/>
      <c r="F35" s="49">
        <f t="shared" ref="F35:F36" si="3">+C35*E35</f>
        <v>0</v>
      </c>
      <c r="G35" s="48"/>
      <c r="H35" s="50" t="e">
        <f>+F35/$G$96</f>
        <v>#DIV/0!</v>
      </c>
      <c r="I35" s="47"/>
      <c r="J35" s="24"/>
    </row>
    <row r="36" spans="1:10" ht="21">
      <c r="A36" s="67" t="s">
        <v>47</v>
      </c>
      <c r="B36" s="32" t="s">
        <v>48</v>
      </c>
      <c r="C36" s="45"/>
      <c r="D36" s="46" t="s">
        <v>26</v>
      </c>
      <c r="E36" s="20"/>
      <c r="F36" s="49">
        <f t="shared" si="3"/>
        <v>0</v>
      </c>
      <c r="G36" s="48"/>
      <c r="H36" s="50" t="e">
        <f>+F36/$G$96</f>
        <v>#DIV/0!</v>
      </c>
      <c r="I36" s="47"/>
      <c r="J36" s="24"/>
    </row>
    <row r="37" spans="1:10" ht="21.75" thickBot="1">
      <c r="A37" s="62"/>
      <c r="B37" s="31"/>
      <c r="C37" s="42"/>
      <c r="D37" s="43"/>
      <c r="E37" s="20"/>
      <c r="F37" s="47"/>
      <c r="G37" s="48"/>
      <c r="H37" s="51"/>
      <c r="I37" s="47"/>
      <c r="J37" s="30"/>
    </row>
    <row r="38" spans="1:10" ht="21" thickBot="1">
      <c r="A38" s="57">
        <v>3</v>
      </c>
      <c r="B38" s="34" t="s">
        <v>49</v>
      </c>
      <c r="C38" s="35"/>
      <c r="D38" s="36"/>
      <c r="E38" s="37"/>
      <c r="F38" s="37"/>
      <c r="G38" s="33">
        <f>SUM(F41)</f>
        <v>0</v>
      </c>
      <c r="H38" s="38"/>
      <c r="I38" s="39" t="e">
        <f>SUM(H41)</f>
        <v>#DIV/0!</v>
      </c>
      <c r="J38" s="30"/>
    </row>
    <row r="39" spans="1:10" ht="20.25">
      <c r="A39" s="40"/>
      <c r="B39" s="41"/>
      <c r="C39" s="42"/>
      <c r="D39" s="43"/>
      <c r="E39" s="42"/>
      <c r="F39" s="42"/>
      <c r="G39" s="40"/>
      <c r="H39" s="40"/>
      <c r="I39" s="44"/>
      <c r="J39" s="30"/>
    </row>
    <row r="40" spans="1:10" ht="21">
      <c r="A40" s="67"/>
      <c r="B40" s="31" t="s">
        <v>50</v>
      </c>
      <c r="C40" s="45"/>
      <c r="D40" s="46"/>
      <c r="E40" s="20"/>
      <c r="F40" s="47"/>
      <c r="G40" s="48"/>
      <c r="H40" s="51"/>
      <c r="I40" s="47"/>
      <c r="J40" s="30"/>
    </row>
    <row r="41" spans="1:10" ht="21">
      <c r="A41" s="67">
        <v>3.1</v>
      </c>
      <c r="B41" s="32" t="s">
        <v>51</v>
      </c>
      <c r="C41" s="45"/>
      <c r="D41" s="46" t="s">
        <v>43</v>
      </c>
      <c r="E41" s="20"/>
      <c r="F41" s="49">
        <f t="shared" ref="F41" si="4">+C41*E41</f>
        <v>0</v>
      </c>
      <c r="G41" s="48"/>
      <c r="H41" s="50" t="e">
        <f>+F41/$G$96</f>
        <v>#DIV/0!</v>
      </c>
      <c r="I41" s="47"/>
      <c r="J41" s="30"/>
    </row>
    <row r="42" spans="1:10" ht="21.75" thickBot="1">
      <c r="A42" s="62"/>
      <c r="B42" s="31"/>
      <c r="C42" s="42"/>
      <c r="D42" s="43"/>
      <c r="E42" s="20"/>
      <c r="F42" s="47"/>
      <c r="G42" s="48"/>
      <c r="H42" s="51"/>
      <c r="I42" s="47"/>
      <c r="J42" s="24"/>
    </row>
    <row r="43" spans="1:10" ht="21" thickBot="1">
      <c r="A43" s="57">
        <v>4</v>
      </c>
      <c r="B43" s="34" t="s">
        <v>52</v>
      </c>
      <c r="C43" s="35"/>
      <c r="D43" s="36"/>
      <c r="E43" s="37"/>
      <c r="F43" s="37"/>
      <c r="G43" s="33">
        <f>SUM(F47:F51)</f>
        <v>0</v>
      </c>
      <c r="H43" s="38"/>
      <c r="I43" s="39" t="e">
        <f>SUM(H47:H51)</f>
        <v>#DIV/0!</v>
      </c>
      <c r="J43" s="23"/>
    </row>
    <row r="44" spans="1:10" ht="20.25">
      <c r="A44" s="40"/>
      <c r="B44" s="41"/>
      <c r="C44" s="42"/>
      <c r="D44" s="43"/>
      <c r="E44" s="42"/>
      <c r="F44" s="42"/>
      <c r="G44" s="40"/>
      <c r="H44" s="40"/>
      <c r="I44" s="44"/>
      <c r="J44" s="23"/>
    </row>
    <row r="45" spans="1:10" ht="20.25">
      <c r="A45" s="59">
        <v>4.0999999999999996</v>
      </c>
      <c r="B45" s="41" t="s">
        <v>53</v>
      </c>
      <c r="C45" s="45"/>
      <c r="D45" s="46"/>
      <c r="E45" s="42"/>
      <c r="F45" s="42"/>
      <c r="G45" s="40"/>
      <c r="H45" s="40"/>
      <c r="I45" s="44"/>
      <c r="J45" s="23"/>
    </row>
    <row r="46" spans="1:10" ht="20.25">
      <c r="A46" s="40" t="s">
        <v>54</v>
      </c>
      <c r="B46" s="41" t="s">
        <v>55</v>
      </c>
      <c r="C46" s="45"/>
      <c r="D46" s="46"/>
      <c r="E46" s="42"/>
      <c r="F46" s="42"/>
      <c r="G46" s="40"/>
      <c r="H46" s="40"/>
      <c r="I46" s="44"/>
      <c r="J46" s="23"/>
    </row>
    <row r="47" spans="1:10" ht="21">
      <c r="A47" s="52" t="s">
        <v>56</v>
      </c>
      <c r="B47" s="56" t="s">
        <v>57</v>
      </c>
      <c r="C47" s="45"/>
      <c r="D47" s="46" t="s">
        <v>43</v>
      </c>
      <c r="E47" s="42"/>
      <c r="F47" s="49">
        <f t="shared" ref="F47:F51" si="5">+C47*E47</f>
        <v>0</v>
      </c>
      <c r="G47" s="48"/>
      <c r="H47" s="50" t="e">
        <f>+F47/$G$96</f>
        <v>#DIV/0!</v>
      </c>
      <c r="I47" s="44"/>
      <c r="J47" s="23"/>
    </row>
    <row r="48" spans="1:10" ht="21">
      <c r="A48" s="59">
        <v>4.2</v>
      </c>
      <c r="B48" s="41" t="s">
        <v>58</v>
      </c>
      <c r="C48" s="45"/>
      <c r="D48" s="46"/>
      <c r="E48" s="42"/>
      <c r="F48" s="47"/>
      <c r="G48" s="48"/>
      <c r="H48" s="51"/>
      <c r="I48" s="44"/>
      <c r="J48" s="23"/>
    </row>
    <row r="49" spans="1:10" ht="40.5">
      <c r="A49" s="52" t="s">
        <v>59</v>
      </c>
      <c r="B49" s="56" t="s">
        <v>60</v>
      </c>
      <c r="C49" s="45"/>
      <c r="D49" s="46" t="s">
        <v>43</v>
      </c>
      <c r="E49" s="42"/>
      <c r="F49" s="49">
        <f t="shared" si="5"/>
        <v>0</v>
      </c>
      <c r="G49" s="48"/>
      <c r="H49" s="50" t="e">
        <f>+F49/$G$96</f>
        <v>#DIV/0!</v>
      </c>
      <c r="I49" s="44"/>
      <c r="J49" s="23"/>
    </row>
    <row r="50" spans="1:10" ht="40.5">
      <c r="A50" s="52" t="s">
        <v>61</v>
      </c>
      <c r="B50" s="56" t="s">
        <v>62</v>
      </c>
      <c r="C50" s="45"/>
      <c r="D50" s="46" t="s">
        <v>43</v>
      </c>
      <c r="E50" s="42"/>
      <c r="F50" s="49">
        <f t="shared" si="5"/>
        <v>0</v>
      </c>
      <c r="G50" s="48"/>
      <c r="H50" s="50" t="e">
        <f>+F50/$G$96</f>
        <v>#DIV/0!</v>
      </c>
      <c r="I50" s="44"/>
      <c r="J50" s="23"/>
    </row>
    <row r="51" spans="1:10" ht="40.5">
      <c r="A51" s="52" t="s">
        <v>63</v>
      </c>
      <c r="B51" s="56" t="s">
        <v>64</v>
      </c>
      <c r="C51" s="45"/>
      <c r="D51" s="46" t="s">
        <v>43</v>
      </c>
      <c r="E51" s="42"/>
      <c r="F51" s="49">
        <f t="shared" si="5"/>
        <v>0</v>
      </c>
      <c r="G51" s="48"/>
      <c r="H51" s="50" t="e">
        <f>+F51/$G$96</f>
        <v>#DIV/0!</v>
      </c>
      <c r="I51" s="44"/>
      <c r="J51" s="23"/>
    </row>
    <row r="52" spans="1:10" ht="21.75" thickBot="1">
      <c r="A52" s="62"/>
      <c r="B52" s="31"/>
      <c r="C52" s="42"/>
      <c r="D52" s="43"/>
      <c r="E52" s="20"/>
      <c r="F52" s="47"/>
      <c r="G52" s="48"/>
      <c r="H52" s="51"/>
      <c r="I52" s="47"/>
      <c r="J52" s="24"/>
    </row>
    <row r="53" spans="1:10" ht="21" thickBot="1">
      <c r="A53" s="57">
        <v>5</v>
      </c>
      <c r="B53" s="34" t="s">
        <v>65</v>
      </c>
      <c r="C53" s="35"/>
      <c r="D53" s="36"/>
      <c r="E53" s="37"/>
      <c r="F53" s="37"/>
      <c r="G53" s="33">
        <f>SUM(F56:F69)</f>
        <v>0</v>
      </c>
      <c r="H53" s="38"/>
      <c r="I53" s="39" t="e">
        <f>SUM(H56:H69)</f>
        <v>#DIV/0!</v>
      </c>
      <c r="J53" s="24"/>
    </row>
    <row r="54" spans="1:10" ht="20.25">
      <c r="A54" s="40"/>
      <c r="B54" s="41"/>
      <c r="C54" s="42"/>
      <c r="D54" s="43"/>
      <c r="E54" s="42"/>
      <c r="F54" s="42"/>
      <c r="G54" s="40"/>
      <c r="H54" s="40"/>
      <c r="I54" s="44"/>
      <c r="J54" s="24"/>
    </row>
    <row r="55" spans="1:10" ht="20.25">
      <c r="A55" s="59">
        <v>5.0999999999999996</v>
      </c>
      <c r="B55" s="41" t="s">
        <v>66</v>
      </c>
      <c r="C55" s="45"/>
      <c r="D55" s="46"/>
      <c r="E55" s="42"/>
      <c r="F55" s="42"/>
      <c r="G55" s="40"/>
      <c r="H55" s="40"/>
      <c r="I55" s="44"/>
      <c r="J55" s="24"/>
    </row>
    <row r="56" spans="1:10" ht="21">
      <c r="A56" s="52" t="s">
        <v>67</v>
      </c>
      <c r="B56" s="56" t="s">
        <v>68</v>
      </c>
      <c r="C56" s="45"/>
      <c r="D56" s="46" t="s">
        <v>43</v>
      </c>
      <c r="E56" s="42"/>
      <c r="F56" s="49">
        <f t="shared" ref="F56:F69" si="6">+C56*E56</f>
        <v>0</v>
      </c>
      <c r="G56" s="48"/>
      <c r="H56" s="50" t="e">
        <f>+F56/$G$96</f>
        <v>#DIV/0!</v>
      </c>
      <c r="I56" s="44"/>
      <c r="J56" s="24"/>
    </row>
    <row r="57" spans="1:10" ht="21">
      <c r="A57" s="59">
        <v>5.2</v>
      </c>
      <c r="B57" s="41" t="s">
        <v>69</v>
      </c>
      <c r="C57" s="45"/>
      <c r="D57" s="46"/>
      <c r="E57" s="42"/>
      <c r="F57" s="47"/>
      <c r="G57" s="48"/>
      <c r="H57" s="51"/>
      <c r="I57" s="44"/>
      <c r="J57" s="24"/>
    </row>
    <row r="58" spans="1:10" ht="21">
      <c r="A58" s="52" t="s">
        <v>70</v>
      </c>
      <c r="B58" s="56" t="s">
        <v>71</v>
      </c>
      <c r="C58" s="45"/>
      <c r="D58" s="46" t="s">
        <v>43</v>
      </c>
      <c r="E58" s="42"/>
      <c r="F58" s="49">
        <f t="shared" si="6"/>
        <v>0</v>
      </c>
      <c r="G58" s="48"/>
      <c r="H58" s="50" t="e">
        <f t="shared" ref="H58:H69" si="7">+F58/$G$96</f>
        <v>#DIV/0!</v>
      </c>
      <c r="I58" s="44"/>
      <c r="J58" s="24"/>
    </row>
    <row r="59" spans="1:10" ht="21">
      <c r="A59" s="52" t="s">
        <v>72</v>
      </c>
      <c r="B59" s="56" t="s">
        <v>73</v>
      </c>
      <c r="C59" s="45"/>
      <c r="D59" s="46" t="s">
        <v>43</v>
      </c>
      <c r="E59" s="42"/>
      <c r="F59" s="49">
        <f t="shared" si="6"/>
        <v>0</v>
      </c>
      <c r="G59" s="48"/>
      <c r="H59" s="50" t="e">
        <f t="shared" si="7"/>
        <v>#DIV/0!</v>
      </c>
      <c r="I59" s="44"/>
      <c r="J59" s="24"/>
    </row>
    <row r="60" spans="1:10" ht="21">
      <c r="A60" s="52" t="s">
        <v>74</v>
      </c>
      <c r="B60" s="56" t="s">
        <v>75</v>
      </c>
      <c r="C60" s="45"/>
      <c r="D60" s="46" t="s">
        <v>43</v>
      </c>
      <c r="E60" s="42"/>
      <c r="F60" s="49">
        <f t="shared" si="6"/>
        <v>0</v>
      </c>
      <c r="G60" s="48"/>
      <c r="H60" s="50" t="e">
        <f t="shared" si="7"/>
        <v>#DIV/0!</v>
      </c>
      <c r="I60" s="44"/>
      <c r="J60" s="24"/>
    </row>
    <row r="61" spans="1:10" ht="21">
      <c r="A61" s="52" t="s">
        <v>76</v>
      </c>
      <c r="B61" s="56" t="s">
        <v>77</v>
      </c>
      <c r="C61" s="45"/>
      <c r="D61" s="46" t="s">
        <v>43</v>
      </c>
      <c r="E61" s="42"/>
      <c r="F61" s="49">
        <f t="shared" si="6"/>
        <v>0</v>
      </c>
      <c r="G61" s="48"/>
      <c r="H61" s="50" t="e">
        <f t="shared" si="7"/>
        <v>#DIV/0!</v>
      </c>
      <c r="I61" s="44"/>
      <c r="J61" s="24"/>
    </row>
    <row r="62" spans="1:10" ht="21">
      <c r="A62" s="52" t="s">
        <v>78</v>
      </c>
      <c r="B62" s="56" t="s">
        <v>79</v>
      </c>
      <c r="C62" s="45"/>
      <c r="D62" s="46" t="s">
        <v>43</v>
      </c>
      <c r="E62" s="42"/>
      <c r="F62" s="49">
        <f t="shared" si="6"/>
        <v>0</v>
      </c>
      <c r="G62" s="48"/>
      <c r="H62" s="50" t="e">
        <f t="shared" si="7"/>
        <v>#DIV/0!</v>
      </c>
      <c r="I62" s="44"/>
      <c r="J62" s="24"/>
    </row>
    <row r="63" spans="1:10" ht="21">
      <c r="A63" s="52" t="s">
        <v>80</v>
      </c>
      <c r="B63" s="56" t="s">
        <v>81</v>
      </c>
      <c r="C63" s="45"/>
      <c r="D63" s="46" t="s">
        <v>82</v>
      </c>
      <c r="E63" s="42"/>
      <c r="F63" s="49">
        <f t="shared" si="6"/>
        <v>0</v>
      </c>
      <c r="G63" s="48"/>
      <c r="H63" s="50" t="e">
        <f t="shared" si="7"/>
        <v>#DIV/0!</v>
      </c>
      <c r="I63" s="44"/>
      <c r="J63" s="24"/>
    </row>
    <row r="64" spans="1:10" ht="21">
      <c r="A64" s="52" t="s">
        <v>83</v>
      </c>
      <c r="B64" s="56" t="s">
        <v>84</v>
      </c>
      <c r="C64" s="45"/>
      <c r="D64" s="46" t="s">
        <v>26</v>
      </c>
      <c r="E64" s="42"/>
      <c r="F64" s="49">
        <f t="shared" si="6"/>
        <v>0</v>
      </c>
      <c r="G64" s="48"/>
      <c r="H64" s="50" t="e">
        <f t="shared" si="7"/>
        <v>#DIV/0!</v>
      </c>
      <c r="I64" s="44"/>
      <c r="J64" s="24"/>
    </row>
    <row r="65" spans="1:10" ht="21">
      <c r="A65" s="52" t="s">
        <v>85</v>
      </c>
      <c r="B65" s="56" t="s">
        <v>86</v>
      </c>
      <c r="C65" s="45"/>
      <c r="D65" s="46" t="s">
        <v>43</v>
      </c>
      <c r="E65" s="42"/>
      <c r="F65" s="49">
        <f t="shared" si="6"/>
        <v>0</v>
      </c>
      <c r="G65" s="48"/>
      <c r="H65" s="50" t="e">
        <f t="shared" si="7"/>
        <v>#DIV/0!</v>
      </c>
      <c r="I65" s="44"/>
      <c r="J65" s="24"/>
    </row>
    <row r="66" spans="1:10" ht="21">
      <c r="A66" s="52" t="s">
        <v>87</v>
      </c>
      <c r="B66" s="56" t="s">
        <v>88</v>
      </c>
      <c r="C66" s="45"/>
      <c r="D66" s="46" t="s">
        <v>43</v>
      </c>
      <c r="E66" s="42"/>
      <c r="F66" s="49">
        <f t="shared" si="6"/>
        <v>0</v>
      </c>
      <c r="G66" s="48"/>
      <c r="H66" s="50" t="e">
        <f t="shared" si="7"/>
        <v>#DIV/0!</v>
      </c>
      <c r="I66" s="44"/>
      <c r="J66" s="24"/>
    </row>
    <row r="67" spans="1:10" ht="21">
      <c r="A67" s="52" t="s">
        <v>89</v>
      </c>
      <c r="B67" s="56" t="s">
        <v>90</v>
      </c>
      <c r="C67" s="45"/>
      <c r="D67" s="46" t="s">
        <v>43</v>
      </c>
      <c r="E67" s="42"/>
      <c r="F67" s="49">
        <f t="shared" si="6"/>
        <v>0</v>
      </c>
      <c r="G67" s="48"/>
      <c r="H67" s="50" t="e">
        <f t="shared" si="7"/>
        <v>#DIV/0!</v>
      </c>
      <c r="I67" s="44"/>
      <c r="J67" s="24"/>
    </row>
    <row r="68" spans="1:10" ht="21">
      <c r="A68" s="52" t="s">
        <v>91</v>
      </c>
      <c r="B68" s="56" t="s">
        <v>92</v>
      </c>
      <c r="C68" s="45"/>
      <c r="D68" s="46" t="s">
        <v>43</v>
      </c>
      <c r="E68" s="42"/>
      <c r="F68" s="49">
        <f t="shared" si="6"/>
        <v>0</v>
      </c>
      <c r="G68" s="48"/>
      <c r="H68" s="50" t="e">
        <f t="shared" si="7"/>
        <v>#DIV/0!</v>
      </c>
      <c r="I68" s="44"/>
      <c r="J68" s="24"/>
    </row>
    <row r="69" spans="1:10" ht="21">
      <c r="A69" s="52" t="s">
        <v>93</v>
      </c>
      <c r="B69" s="56" t="s">
        <v>94</v>
      </c>
      <c r="C69" s="45"/>
      <c r="D69" s="46" t="s">
        <v>43</v>
      </c>
      <c r="E69" s="42"/>
      <c r="F69" s="49">
        <f t="shared" si="6"/>
        <v>0</v>
      </c>
      <c r="G69" s="48"/>
      <c r="H69" s="50" t="e">
        <f t="shared" si="7"/>
        <v>#DIV/0!</v>
      </c>
      <c r="I69" s="44"/>
      <c r="J69" s="24"/>
    </row>
    <row r="70" spans="1:10" ht="21.75" thickBot="1">
      <c r="A70" s="62"/>
      <c r="B70" s="31"/>
      <c r="C70" s="42"/>
      <c r="D70" s="43"/>
      <c r="E70" s="20"/>
      <c r="F70" s="47"/>
      <c r="G70" s="48"/>
      <c r="H70" s="51"/>
      <c r="I70" s="47"/>
      <c r="J70" s="24"/>
    </row>
    <row r="71" spans="1:10" ht="21" thickBot="1">
      <c r="A71" s="57">
        <v>6</v>
      </c>
      <c r="B71" s="34" t="s">
        <v>95</v>
      </c>
      <c r="C71" s="35"/>
      <c r="D71" s="36"/>
      <c r="E71" s="37"/>
      <c r="F71" s="37"/>
      <c r="G71" s="33">
        <f>SUM(F74:F74)</f>
        <v>0</v>
      </c>
      <c r="H71" s="38"/>
      <c r="I71" s="39" t="e">
        <f>SUM(H74:H74)</f>
        <v>#DIV/0!</v>
      </c>
    </row>
    <row r="72" spans="1:10" ht="20.25">
      <c r="A72" s="40"/>
      <c r="B72" s="41"/>
      <c r="C72" s="42"/>
      <c r="D72" s="43"/>
      <c r="E72" s="42"/>
      <c r="F72" s="42"/>
      <c r="G72" s="40"/>
      <c r="H72" s="40"/>
      <c r="I72" s="44"/>
    </row>
    <row r="73" spans="1:10" ht="20.25">
      <c r="A73" s="62">
        <v>6.1</v>
      </c>
      <c r="B73" s="31" t="s">
        <v>96</v>
      </c>
      <c r="C73" s="45"/>
      <c r="D73" s="46"/>
      <c r="E73" s="45"/>
      <c r="F73" s="45"/>
      <c r="G73" s="52"/>
      <c r="H73" s="52"/>
      <c r="I73" s="53"/>
    </row>
    <row r="74" spans="1:10" ht="21">
      <c r="A74" s="67" t="s">
        <v>97</v>
      </c>
      <c r="B74" s="32" t="s">
        <v>98</v>
      </c>
      <c r="C74" s="45"/>
      <c r="D74" s="46" t="s">
        <v>99</v>
      </c>
      <c r="E74" s="20"/>
      <c r="F74" s="49">
        <f t="shared" ref="F74" si="8">+C74*E74</f>
        <v>0</v>
      </c>
      <c r="G74" s="48"/>
      <c r="H74" s="50" t="e">
        <f>+F74/$G$96</f>
        <v>#DIV/0!</v>
      </c>
      <c r="I74" s="47"/>
    </row>
    <row r="75" spans="1:10" ht="21.75" thickBot="1">
      <c r="A75" s="62"/>
      <c r="B75" s="31"/>
      <c r="C75" s="42"/>
      <c r="D75" s="43"/>
      <c r="E75" s="20"/>
      <c r="F75" s="47"/>
      <c r="G75" s="48"/>
      <c r="H75" s="51"/>
      <c r="I75" s="47"/>
    </row>
    <row r="76" spans="1:10" ht="21" thickBot="1">
      <c r="A76" s="57">
        <v>7</v>
      </c>
      <c r="B76" s="34" t="s">
        <v>100</v>
      </c>
      <c r="C76" s="35"/>
      <c r="D76" s="36"/>
      <c r="E76" s="37"/>
      <c r="F76" s="37"/>
      <c r="G76" s="33">
        <f>SUM(F78)</f>
        <v>0</v>
      </c>
      <c r="H76" s="38"/>
      <c r="I76" s="39" t="e">
        <f>SUM(H78)</f>
        <v>#DIV/0!</v>
      </c>
    </row>
    <row r="77" spans="1:10" ht="20.25">
      <c r="A77" s="40"/>
      <c r="B77" s="41"/>
      <c r="C77" s="42"/>
      <c r="D77" s="43"/>
      <c r="E77" s="42"/>
      <c r="F77" s="42"/>
      <c r="G77" s="40"/>
      <c r="H77" s="40"/>
      <c r="I77" s="44"/>
    </row>
    <row r="78" spans="1:10" ht="21">
      <c r="A78" s="67">
        <v>7.1</v>
      </c>
      <c r="B78" s="32" t="s">
        <v>101</v>
      </c>
      <c r="C78" s="45"/>
      <c r="D78" s="46" t="s">
        <v>26</v>
      </c>
      <c r="E78" s="20"/>
      <c r="F78" s="49">
        <f t="shared" ref="F78" si="9">+C78*E78</f>
        <v>0</v>
      </c>
      <c r="G78" s="48"/>
      <c r="H78" s="50" t="e">
        <f>+F78/$G$96</f>
        <v>#DIV/0!</v>
      </c>
      <c r="I78" s="47"/>
    </row>
    <row r="79" spans="1:10" ht="21.75" thickBot="1">
      <c r="A79" s="67"/>
      <c r="B79" s="32"/>
      <c r="C79" s="45"/>
      <c r="D79" s="46"/>
      <c r="E79" s="20"/>
      <c r="F79" s="47"/>
      <c r="G79" s="48"/>
      <c r="H79" s="51"/>
      <c r="I79" s="47"/>
    </row>
    <row r="80" spans="1:10" ht="21" thickBot="1">
      <c r="A80" s="57">
        <v>8</v>
      </c>
      <c r="B80" s="34" t="s">
        <v>102</v>
      </c>
      <c r="C80" s="35"/>
      <c r="D80" s="36"/>
      <c r="E80" s="37"/>
      <c r="F80" s="37"/>
      <c r="G80" s="33">
        <f>SUM(F82:F84)</f>
        <v>0</v>
      </c>
      <c r="H80" s="38"/>
      <c r="I80" s="39" t="e">
        <f>SUM(H82:H84)</f>
        <v>#DIV/0!</v>
      </c>
    </row>
    <row r="81" spans="1:22" ht="20.25">
      <c r="A81" s="40"/>
      <c r="B81" s="41"/>
      <c r="C81" s="42"/>
      <c r="D81" s="43"/>
      <c r="E81" s="42"/>
      <c r="F81" s="42"/>
      <c r="G81" s="40"/>
      <c r="H81" s="40"/>
      <c r="I81" s="44"/>
    </row>
    <row r="82" spans="1:22" ht="21">
      <c r="A82" s="55">
        <v>8.1</v>
      </c>
      <c r="B82" s="54" t="s">
        <v>103</v>
      </c>
      <c r="C82" s="42"/>
      <c r="D82" s="55" t="s">
        <v>26</v>
      </c>
      <c r="E82" s="20"/>
      <c r="F82" s="49">
        <f t="shared" ref="F82" si="10">+C82*E82</f>
        <v>0</v>
      </c>
      <c r="G82" s="48"/>
      <c r="H82" s="50" t="e">
        <f>+F82/$G$96</f>
        <v>#DIV/0!</v>
      </c>
      <c r="I82" s="47"/>
    </row>
    <row r="83" spans="1:22" ht="21">
      <c r="A83" s="55">
        <v>8.1999999999999993</v>
      </c>
      <c r="B83" s="54" t="s">
        <v>104</v>
      </c>
      <c r="C83" s="42"/>
      <c r="D83" s="55" t="s">
        <v>26</v>
      </c>
      <c r="E83" s="20"/>
      <c r="F83" s="49">
        <f t="shared" ref="F83:F84" si="11">+C83*E83</f>
        <v>0</v>
      </c>
      <c r="G83" s="48"/>
      <c r="H83" s="50" t="e">
        <f>+F83/$G$96</f>
        <v>#DIV/0!</v>
      </c>
      <c r="I83" s="47"/>
    </row>
    <row r="84" spans="1:22" ht="21">
      <c r="A84" s="55">
        <v>8.3000000000000007</v>
      </c>
      <c r="B84" s="54" t="s">
        <v>105</v>
      </c>
      <c r="C84" s="42"/>
      <c r="D84" s="55" t="s">
        <v>26</v>
      </c>
      <c r="E84" s="20"/>
      <c r="F84" s="49">
        <f t="shared" si="11"/>
        <v>0</v>
      </c>
      <c r="G84" s="48"/>
      <c r="H84" s="50" t="e">
        <f>+F84/$G$96</f>
        <v>#DIV/0!</v>
      </c>
      <c r="I84" s="47"/>
    </row>
    <row r="85" spans="1:22" ht="21.75" thickBot="1">
      <c r="A85" s="68"/>
      <c r="B85" s="54"/>
      <c r="C85" s="42"/>
      <c r="D85" s="55"/>
      <c r="E85" s="20"/>
      <c r="F85" s="47"/>
      <c r="G85" s="48"/>
      <c r="H85" s="51"/>
      <c r="I85" s="47"/>
    </row>
    <row r="86" spans="1:22" ht="21" thickBot="1">
      <c r="A86" s="57">
        <v>9</v>
      </c>
      <c r="B86" s="34" t="s">
        <v>106</v>
      </c>
      <c r="C86" s="35"/>
      <c r="D86" s="36"/>
      <c r="E86" s="37"/>
      <c r="F86" s="37"/>
      <c r="G86" s="33">
        <f>SUM(F88:F93)</f>
        <v>0</v>
      </c>
      <c r="H86" s="38"/>
      <c r="I86" s="39" t="e">
        <f>SUM(H88:H93)</f>
        <v>#DIV/0!</v>
      </c>
    </row>
    <row r="87" spans="1:22" ht="20.25">
      <c r="A87" s="40"/>
      <c r="B87" s="41"/>
      <c r="C87" s="42"/>
      <c r="D87" s="43"/>
      <c r="E87" s="42"/>
      <c r="F87" s="42"/>
      <c r="G87" s="40"/>
      <c r="H87" s="40"/>
      <c r="I87" s="44"/>
    </row>
    <row r="88" spans="1:22" ht="21">
      <c r="A88" s="58">
        <v>9.1</v>
      </c>
      <c r="B88" s="56" t="s">
        <v>107</v>
      </c>
      <c r="C88" s="45"/>
      <c r="D88" s="46" t="s">
        <v>19</v>
      </c>
      <c r="E88" s="42"/>
      <c r="F88" s="49">
        <f t="shared" ref="F88:F90" si="12">+C88*E88</f>
        <v>0</v>
      </c>
      <c r="G88" s="48"/>
      <c r="H88" s="50" t="e">
        <f t="shared" ref="H88:H90" si="13">+F88/$G$96</f>
        <v>#DIV/0!</v>
      </c>
      <c r="I88" s="44"/>
    </row>
    <row r="89" spans="1:22" ht="21">
      <c r="A89" s="58">
        <v>9.1999999999999993</v>
      </c>
      <c r="B89" s="56" t="s">
        <v>108</v>
      </c>
      <c r="C89" s="45"/>
      <c r="D89" s="46" t="s">
        <v>26</v>
      </c>
      <c r="E89" s="42"/>
      <c r="F89" s="49">
        <f t="shared" si="12"/>
        <v>0</v>
      </c>
      <c r="G89" s="48"/>
      <c r="H89" s="50" t="e">
        <f t="shared" si="13"/>
        <v>#DIV/0!</v>
      </c>
      <c r="I89" s="44"/>
    </row>
    <row r="90" spans="1:22" ht="21">
      <c r="A90" s="58">
        <v>9.3000000000000007</v>
      </c>
      <c r="B90" s="56" t="s">
        <v>109</v>
      </c>
      <c r="C90" s="45"/>
      <c r="D90" s="46" t="s">
        <v>26</v>
      </c>
      <c r="E90" s="42"/>
      <c r="F90" s="49">
        <f t="shared" si="12"/>
        <v>0</v>
      </c>
      <c r="G90" s="48"/>
      <c r="H90" s="50" t="e">
        <f t="shared" si="13"/>
        <v>#DIV/0!</v>
      </c>
      <c r="I90" s="44"/>
    </row>
    <row r="91" spans="1:22" ht="21">
      <c r="A91" s="69">
        <v>9.4</v>
      </c>
      <c r="B91" s="54" t="s">
        <v>110</v>
      </c>
      <c r="C91" s="45"/>
      <c r="D91" s="55" t="s">
        <v>19</v>
      </c>
      <c r="E91" s="20"/>
      <c r="F91" s="49">
        <f t="shared" ref="F91" si="14">+C91*E91</f>
        <v>0</v>
      </c>
      <c r="G91" s="48"/>
      <c r="H91" s="50" t="e">
        <f>+F91/$G$96</f>
        <v>#DIV/0!</v>
      </c>
      <c r="I91" s="47"/>
    </row>
    <row r="92" spans="1:22" ht="21">
      <c r="A92" s="69">
        <v>9.5</v>
      </c>
      <c r="B92" s="54" t="s">
        <v>111</v>
      </c>
      <c r="C92" s="45"/>
      <c r="D92" s="55" t="s">
        <v>26</v>
      </c>
      <c r="E92" s="20"/>
      <c r="F92" s="49">
        <f t="shared" ref="F92" si="15">+C92*E92</f>
        <v>0</v>
      </c>
      <c r="G92" s="48"/>
      <c r="H92" s="50" t="e">
        <f>+F92/$G$96</f>
        <v>#DIV/0!</v>
      </c>
      <c r="I92" s="47"/>
    </row>
    <row r="93" spans="1:22" ht="21">
      <c r="A93" s="69">
        <v>9.6</v>
      </c>
      <c r="B93" s="54" t="s">
        <v>112</v>
      </c>
      <c r="C93" s="45"/>
      <c r="D93" s="55" t="s">
        <v>26</v>
      </c>
      <c r="E93" s="20"/>
      <c r="F93" s="49">
        <f t="shared" ref="F93" si="16">+C93*E93</f>
        <v>0</v>
      </c>
      <c r="G93" s="48"/>
      <c r="H93" s="50" t="e">
        <f>+F93/$G$96</f>
        <v>#DIV/0!</v>
      </c>
      <c r="I93" s="47"/>
    </row>
    <row r="94" spans="1:22" ht="21">
      <c r="A94" s="55"/>
      <c r="B94" s="54"/>
      <c r="C94" s="42"/>
      <c r="D94" s="55"/>
      <c r="E94" s="20"/>
      <c r="F94" s="47"/>
      <c r="G94" s="48"/>
      <c r="H94" s="51"/>
      <c r="I94" s="47"/>
    </row>
    <row r="95" spans="1:22" ht="15.75" thickBot="1">
      <c r="A95" s="70"/>
      <c r="B95" s="22"/>
      <c r="G95" s="3"/>
      <c r="H95" s="3"/>
      <c r="I95" s="13"/>
    </row>
    <row r="96" spans="1:22" ht="29.25" customHeight="1" thickBot="1">
      <c r="A96" s="77" t="s">
        <v>113</v>
      </c>
      <c r="B96" s="78"/>
      <c r="C96" s="14"/>
      <c r="D96" s="29"/>
      <c r="E96" s="15"/>
      <c r="F96" s="16"/>
      <c r="G96" s="17">
        <f>SUM(G16:G94)</f>
        <v>0</v>
      </c>
      <c r="H96" s="18"/>
      <c r="I96" s="17" t="e">
        <f>SUM(I16:I94)</f>
        <v>#DIV/0!</v>
      </c>
      <c r="J96" s="19"/>
      <c r="K96" s="19"/>
      <c r="L96" s="19"/>
      <c r="M96" s="19"/>
      <c r="N96" s="19"/>
      <c r="O96" s="19"/>
      <c r="P96" s="19"/>
      <c r="Q96" s="19"/>
      <c r="R96" s="19"/>
      <c r="S96" s="19"/>
      <c r="T96" s="19"/>
      <c r="U96" s="19"/>
      <c r="V96" s="19"/>
    </row>
    <row r="97" spans="1:2" ht="21" customHeight="1" thickBot="1">
      <c r="B97" s="1"/>
    </row>
    <row r="98" spans="1:2" ht="101.45" customHeight="1">
      <c r="A98" s="73" t="s">
        <v>115</v>
      </c>
      <c r="B98" s="74"/>
    </row>
    <row r="99" spans="1:2" ht="15" customHeight="1" thickBot="1">
      <c r="A99" s="75"/>
      <c r="B99" s="76"/>
    </row>
    <row r="110" spans="1:2" ht="31.5" customHeight="1"/>
    <row r="116" ht="15" customHeight="1"/>
  </sheetData>
  <mergeCells count="8">
    <mergeCell ref="C3:I3"/>
    <mergeCell ref="A3:B3"/>
    <mergeCell ref="A98:B99"/>
    <mergeCell ref="A96:B96"/>
    <mergeCell ref="G10:I10"/>
    <mergeCell ref="G12:I12"/>
    <mergeCell ref="A14:B14"/>
    <mergeCell ref="H14:I14"/>
  </mergeCells>
  <pageMargins left="0.70866141732283472" right="0.70866141732283472" top="0.74803149606299213" bottom="0.74803149606299213" header="0.31496062992125984" footer="0.31496062992125984"/>
  <pageSetup scale="45"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B902CAC3AAA2F4EA2341C25E02871CB" ma:contentTypeVersion="17" ma:contentTypeDescription="Crear nuevo documento." ma:contentTypeScope="" ma:versionID="954cc29d245368b048893aa039f2aefe">
  <xsd:schema xmlns:xsd="http://www.w3.org/2001/XMLSchema" xmlns:xs="http://www.w3.org/2001/XMLSchema" xmlns:p="http://schemas.microsoft.com/office/2006/metadata/properties" xmlns:ns2="f2ef585b-69ca-4839-ade9-6d461f5c8df1" xmlns:ns3="403b7476-7c6f-4301-9bcf-c25bb48e6d5b" targetNamespace="http://schemas.microsoft.com/office/2006/metadata/properties" ma:root="true" ma:fieldsID="e7ca62bd74f41cf1318083643fa42e0a" ns2:_="" ns3:_="">
    <xsd:import namespace="f2ef585b-69ca-4839-ade9-6d461f5c8df1"/>
    <xsd:import namespace="403b7476-7c6f-4301-9bcf-c25bb48e6d5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ef585b-69ca-4839-ade9-6d461f5c8d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3b7476-7c6f-4301-9bcf-c25bb48e6d5b"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0e715384-d590-4035-8e57-2e51851ba369}" ma:internalName="TaxCatchAll" ma:showField="CatchAllData" ma:web="403b7476-7c6f-4301-9bcf-c25bb48e6d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2ef585b-69ca-4839-ade9-6d461f5c8df1">
      <Terms xmlns="http://schemas.microsoft.com/office/infopath/2007/PartnerControls"/>
    </lcf76f155ced4ddcb4097134ff3c332f>
    <TaxCatchAll xmlns="403b7476-7c6f-4301-9bcf-c25bb48e6d5b" xsi:nil="true"/>
  </documentManagement>
</p:properties>
</file>

<file path=customXml/itemProps1.xml><?xml version="1.0" encoding="utf-8"?>
<ds:datastoreItem xmlns:ds="http://schemas.openxmlformats.org/officeDocument/2006/customXml" ds:itemID="{D8B13913-324E-4BB9-9A05-DDE0C2B17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ef585b-69ca-4839-ade9-6d461f5c8df1"/>
    <ds:schemaRef ds:uri="403b7476-7c6f-4301-9bcf-c25bb48e6d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EFD187-79BD-463E-BB21-00D9586F39D6}">
  <ds:schemaRefs>
    <ds:schemaRef ds:uri="http://schemas.microsoft.com/sharepoint/v3/contenttype/forms"/>
  </ds:schemaRefs>
</ds:datastoreItem>
</file>

<file path=customXml/itemProps3.xml><?xml version="1.0" encoding="utf-8"?>
<ds:datastoreItem xmlns:ds="http://schemas.openxmlformats.org/officeDocument/2006/customXml" ds:itemID="{1E2E0250-0659-4E23-AF46-F60449E0D655}">
  <ds:schemaRefs>
    <ds:schemaRef ds:uri="http://schemas.microsoft.com/office/2006/metadata/properties"/>
    <ds:schemaRef ds:uri="http://schemas.microsoft.com/office/infopath/2007/PartnerControls"/>
    <ds:schemaRef ds:uri="f2ef585b-69ca-4839-ade9-6d461f5c8df1"/>
    <ds:schemaRef ds:uri="403b7476-7c6f-4301-9bcf-c25bb48e6d5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 Obras edilicias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Rodriguez</dc:creator>
  <cp:keywords/>
  <dc:description/>
  <cp:lastModifiedBy>Rodrigo Velasco</cp:lastModifiedBy>
  <cp:revision/>
  <dcterms:created xsi:type="dcterms:W3CDTF">2013-03-18T18:41:53Z</dcterms:created>
  <dcterms:modified xsi:type="dcterms:W3CDTF">2023-11-07T14:11:01Z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0x0101002B902CAC3AAA2F4EA2341C25E02871CB</vt:lpwstr>
  </property>
  <property fmtid="{D5CDD505-2E9C-101B-9397-08002B2CF9AE}" pid="3" name="MediaServiceImageTags">
    <vt:lpwstr/>
  </property>
</Properties>
</file>